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 Январь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C31" i="64" l="1"/>
  <c r="C30" i="64" s="1"/>
  <c r="C41" i="64" s="1"/>
  <c r="E18" i="64" l="1"/>
  <c r="E16" i="64" s="1"/>
  <c r="E15" i="64" s="1"/>
  <c r="E31" i="64" l="1"/>
  <c r="E30" i="64" s="1"/>
  <c r="E5" i="64" l="1"/>
  <c r="E3" i="64" s="1"/>
  <c r="E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D31" i="64"/>
  <c r="G31" i="64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D16" i="64" s="1"/>
  <c r="D15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41" i="64" l="1"/>
  <c r="D37" i="64" s="1"/>
  <c r="D3" i="64"/>
  <c r="F18" i="64"/>
  <c r="G18" i="64"/>
  <c r="F31" i="64"/>
  <c r="F5" i="64"/>
  <c r="G5" i="64"/>
  <c r="G30" i="64" l="1"/>
  <c r="F30" i="64"/>
  <c r="G16" i="64"/>
  <c r="F16" i="64"/>
  <c r="F15" i="64" s="1"/>
  <c r="F3" i="64" s="1"/>
  <c r="G15" i="64" l="1"/>
  <c r="H28" i="64" l="1"/>
  <c r="H13" i="64"/>
  <c r="H18" i="64"/>
  <c r="H23" i="64"/>
  <c r="H16" i="64"/>
  <c r="H12" i="64"/>
  <c r="H14" i="64"/>
  <c r="G3" i="64"/>
  <c r="H11" i="64"/>
  <c r="H27" i="64"/>
  <c r="H6" i="64"/>
  <c r="H7" i="64"/>
  <c r="H22" i="64"/>
  <c r="H9" i="64"/>
  <c r="H8" i="64"/>
  <c r="H20" i="64"/>
  <c r="H26" i="64"/>
  <c r="H5" i="64"/>
  <c r="H24" i="64"/>
  <c r="H15" i="64"/>
  <c r="H29" i="64"/>
  <c r="H21" i="64"/>
  <c r="H19" i="64"/>
  <c r="H3" i="64"/>
  <c r="H10" i="64"/>
  <c r="G41" i="64" l="1"/>
  <c r="F41" i="64"/>
</calcChain>
</file>

<file path=xl/sharedStrings.xml><?xml version="1.0" encoding="utf-8"?>
<sst xmlns="http://schemas.openxmlformats.org/spreadsheetml/2006/main" count="98" uniqueCount="88">
  <si>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</si>
  <si>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</si>
  <si>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</si>
  <si>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</si>
  <si>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</si>
  <si>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</si>
  <si>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</si>
  <si>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</si>
  <si>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</si>
  <si>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</si>
  <si>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</si>
  <si>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</si>
  <si>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</si>
  <si>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</si>
  <si>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</si>
  <si>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</si>
  <si>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</si>
  <si>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</si>
  <si>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</si>
  <si>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</si>
  <si>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</si>
  <si>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</si>
  <si>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</si>
  <si>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</si>
  <si>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</si>
  <si>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</si>
  <si>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</si>
  <si>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</si>
  <si>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</si>
  <si>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</si>
  <si>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</si>
  <si>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</si>
  <si>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</si>
  <si>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</si>
  <si>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</si>
  <si>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</si>
  <si>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</si>
  <si>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</si>
  <si>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</si>
  <si>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</si>
  <si>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</si>
  <si>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</si>
  <si>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</si>
  <si>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</si>
  <si>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</si>
  <si>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</si>
  <si>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</si>
  <si>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</si>
  <si>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</si>
  <si>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</si>
  <si>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</si>
  <si>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</si>
  <si>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</si>
  <si>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</si>
  <si>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</si>
  <si>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</si>
  <si>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</si>
  <si>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</si>
  <si>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</si>
  <si>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</si>
  <si>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</si>
  <si>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</si>
  <si>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</si>
  <si>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</si>
  <si>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</si>
  <si>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</si>
  <si>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</si>
  <si>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</si>
  <si>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</si>
  <si>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</si>
  <si>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</si>
  <si>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</si>
  <si>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</si>
  <si>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</si>
  <si>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</si>
  <si>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</si>
  <si>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</si>
  <si>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</si>
  <si>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</si>
  <si>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</si>
  <si>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2022 г., тыс. руб.*</t>
  </si>
  <si>
    <t>Исполнено на 01.02.2022, тыс. руб.</t>
  </si>
  <si>
    <t>Отклонение  факта от плана, тыс. руб.</t>
  </si>
  <si>
    <t>Уд. вес в собственных доходов, %</t>
  </si>
  <si>
    <t>Исполнение доходной части бюджета городского округа город Переславль-Залесский Ярославской области                                                                                                                                                                                                         (по состоянию на 01.02.2022 г.)</t>
  </si>
  <si>
    <t>Исполнение в % к утверждено по бюджету на 2022 год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</si>
  <si>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</si>
  <si>
    <t>Код БК**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</si>
</sst>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6" zoomScaleNormal="86" workbookViewId="0">
      <selection activeCell="A43" sqref="A43:H43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72" customWidth="1"/>
    <col min="6" max="7" width="14.109375" style="21" customWidth="1"/>
    <col min="8" max="8" width="15.441406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84</v>
      </c>
      <c r="B1" s="77"/>
      <c r="C1" s="77"/>
      <c r="D1" s="77"/>
      <c r="E1" s="77"/>
      <c r="F1" s="77"/>
      <c r="G1" s="77"/>
      <c r="H1" s="77"/>
    </row>
    <row r="2" spans="1:11" ht="78" x14ac:dyDescent="0.25">
      <c r="A2" s="23" t="s">
        <v>62</v>
      </c>
      <c r="B2" s="22" t="s">
        <v>87</v>
      </c>
      <c r="C2" s="23" t="s">
        <v>80</v>
      </c>
      <c r="D2" s="24" t="s">
        <v>3</v>
      </c>
      <c r="E2" s="23" t="s">
        <v>81</v>
      </c>
      <c r="F2" s="25" t="s">
        <v>82</v>
      </c>
      <c r="G2" s="25" t="s">
        <v>85</v>
      </c>
      <c r="H2" s="25" t="s">
        <v>83</v>
      </c>
    </row>
    <row r="3" spans="1:11" x14ac:dyDescent="0.25">
      <c r="A3" s="51" t="s">
        <v>26</v>
      </c>
      <c r="B3" s="52" t="s">
        <v>7</v>
      </c>
      <c r="C3" s="53">
        <v>648780</v>
      </c>
      <c r="D3" s="53">
        <f>D5+D15</f>
        <v>212343</v>
      </c>
      <c r="E3" s="53">
        <f>E5+E15</f>
        <v>32172</v>
      </c>
      <c r="F3" s="53">
        <f>F5+F15</f>
        <v>-616608</v>
      </c>
      <c r="G3" s="54">
        <f>E3/C3</f>
        <v>4.9588458337186718E-2</v>
      </c>
      <c r="H3" s="54">
        <f>E3/E3</f>
        <v>1</v>
      </c>
    </row>
    <row r="4" spans="1:11" ht="12" customHeight="1" x14ac:dyDescent="0.25">
      <c r="A4" s="1" t="s">
        <v>24</v>
      </c>
      <c r="B4" s="7"/>
      <c r="C4" s="44"/>
      <c r="D4" s="26"/>
      <c r="E4" s="26"/>
      <c r="F4" s="19"/>
      <c r="G4" s="19"/>
      <c r="H4" s="19"/>
    </row>
    <row r="5" spans="1:11" s="15" customFormat="1" x14ac:dyDescent="0.25">
      <c r="A5" s="55" t="s">
        <v>27</v>
      </c>
      <c r="B5" s="56"/>
      <c r="C5" s="57">
        <v>580396</v>
      </c>
      <c r="D5" s="57">
        <f>SUM(D6:D14)</f>
        <v>150093</v>
      </c>
      <c r="E5" s="57">
        <f>SUM(E6:E14)</f>
        <v>28662</v>
      </c>
      <c r="F5" s="57">
        <f>SUM(F6:F14)</f>
        <v>-551734</v>
      </c>
      <c r="G5" s="58">
        <f t="shared" ref="G5:G10" si="0">E5/C5</f>
        <v>4.9383524352338747E-2</v>
      </c>
      <c r="H5" s="58">
        <f>E5/E3</f>
        <v>0.89089891831406187</v>
      </c>
    </row>
    <row r="6" spans="1:11" s="16" customFormat="1" x14ac:dyDescent="0.25">
      <c r="A6" s="3" t="s">
        <v>4</v>
      </c>
      <c r="B6" s="8" t="s">
        <v>8</v>
      </c>
      <c r="C6" s="40">
        <v>317180</v>
      </c>
      <c r="D6" s="14">
        <v>122815</v>
      </c>
      <c r="E6" s="13">
        <v>18336</v>
      </c>
      <c r="F6" s="14">
        <f>E6-C6</f>
        <v>-298844</v>
      </c>
      <c r="G6" s="19">
        <f t="shared" si="0"/>
        <v>5.7809445740588938E-2</v>
      </c>
      <c r="H6" s="19">
        <f>E6/E3</f>
        <v>0.56993659082431924</v>
      </c>
    </row>
    <row r="7" spans="1:11" s="16" customFormat="1" ht="28.95" customHeight="1" x14ac:dyDescent="0.25">
      <c r="A7" s="3" t="s">
        <v>56</v>
      </c>
      <c r="B7" s="8" t="s">
        <v>35</v>
      </c>
      <c r="C7" s="40">
        <v>32487</v>
      </c>
      <c r="D7" s="14"/>
      <c r="E7" s="13">
        <v>3043</v>
      </c>
      <c r="F7" s="14">
        <f t="shared" ref="F7:F16" si="1">E7-C7</f>
        <v>-29444</v>
      </c>
      <c r="G7" s="19">
        <f t="shared" si="0"/>
        <v>9.3668236525379381E-2</v>
      </c>
      <c r="H7" s="19">
        <f>E7/E3</f>
        <v>9.458535372373493E-2</v>
      </c>
    </row>
    <row r="8" spans="1:11" s="16" customFormat="1" ht="27.6" x14ac:dyDescent="0.25">
      <c r="A8" s="3" t="s">
        <v>57</v>
      </c>
      <c r="B8" s="8" t="s">
        <v>19</v>
      </c>
      <c r="C8" s="40">
        <v>0</v>
      </c>
      <c r="D8" s="14"/>
      <c r="E8" s="13">
        <v>27</v>
      </c>
      <c r="F8" s="14">
        <f t="shared" si="1"/>
        <v>27</v>
      </c>
      <c r="G8" s="19" t="s">
        <v>31</v>
      </c>
      <c r="H8" s="19">
        <f>E8/E3</f>
        <v>8.3923908989183137E-4</v>
      </c>
    </row>
    <row r="9" spans="1:11" s="16" customFormat="1" x14ac:dyDescent="0.25">
      <c r="A9" s="3" t="s">
        <v>6</v>
      </c>
      <c r="B9" s="8" t="s">
        <v>9</v>
      </c>
      <c r="C9" s="40">
        <v>383</v>
      </c>
      <c r="D9" s="14">
        <v>3</v>
      </c>
      <c r="E9" s="13">
        <v>1</v>
      </c>
      <c r="F9" s="14">
        <f t="shared" si="1"/>
        <v>-382</v>
      </c>
      <c r="G9" s="19">
        <f t="shared" si="0"/>
        <v>2.6109660574412533E-3</v>
      </c>
      <c r="H9" s="19">
        <f>E9/E3</f>
        <v>3.1082929255253012E-5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40">
        <v>26900</v>
      </c>
      <c r="D10" s="14">
        <v>12867</v>
      </c>
      <c r="E10" s="13">
        <v>606</v>
      </c>
      <c r="F10" s="14">
        <f t="shared" si="1"/>
        <v>-26294</v>
      </c>
      <c r="G10" s="19">
        <f t="shared" si="0"/>
        <v>2.2527881040892192E-2</v>
      </c>
      <c r="H10" s="19">
        <f>E10/E3</f>
        <v>1.8836255128683328E-2</v>
      </c>
      <c r="J10" s="69"/>
    </row>
    <row r="11" spans="1:11" s="16" customFormat="1" ht="14.25" customHeight="1" x14ac:dyDescent="0.25">
      <c r="A11" s="3" t="s">
        <v>10</v>
      </c>
      <c r="B11" s="8" t="s">
        <v>20</v>
      </c>
      <c r="C11" s="40">
        <v>37157</v>
      </c>
      <c r="D11" s="14">
        <v>3921</v>
      </c>
      <c r="E11" s="13">
        <v>961</v>
      </c>
      <c r="F11" s="14">
        <f t="shared" si="1"/>
        <v>-36196</v>
      </c>
      <c r="G11" s="19">
        <f t="shared" ref="G11:G29" si="2">E11/C11</f>
        <v>2.5863229001264903E-2</v>
      </c>
      <c r="H11" s="19">
        <f>E11/E3</f>
        <v>2.9870695014298149E-2</v>
      </c>
    </row>
    <row r="12" spans="1:11" s="16" customFormat="1" x14ac:dyDescent="0.25">
      <c r="A12" s="3" t="s">
        <v>0</v>
      </c>
      <c r="B12" s="8" t="s">
        <v>21</v>
      </c>
      <c r="C12" s="13">
        <v>156050</v>
      </c>
      <c r="D12" s="14">
        <v>7644</v>
      </c>
      <c r="E12" s="13">
        <v>5007</v>
      </c>
      <c r="F12" s="14">
        <f t="shared" si="1"/>
        <v>-151043</v>
      </c>
      <c r="G12" s="19">
        <f t="shared" si="2"/>
        <v>3.2085869913489266E-2</v>
      </c>
      <c r="H12" s="19">
        <f>E12/E3</f>
        <v>0.15563222678105185</v>
      </c>
    </row>
    <row r="13" spans="1:11" s="16" customFormat="1" x14ac:dyDescent="0.25">
      <c r="A13" s="3" t="s">
        <v>1</v>
      </c>
      <c r="B13" s="8" t="s">
        <v>11</v>
      </c>
      <c r="C13" s="40">
        <v>10239</v>
      </c>
      <c r="D13" s="14">
        <v>2282</v>
      </c>
      <c r="E13" s="13">
        <v>581</v>
      </c>
      <c r="F13" s="14">
        <f t="shared" si="1"/>
        <v>-9658</v>
      </c>
      <c r="G13" s="19">
        <f t="shared" si="2"/>
        <v>5.6743822638929582E-2</v>
      </c>
      <c r="H13" s="19">
        <f>E13/E3</f>
        <v>1.8059181897302001E-2</v>
      </c>
    </row>
    <row r="14" spans="1:11" s="16" customFormat="1" ht="42" customHeight="1" x14ac:dyDescent="0.25">
      <c r="A14" s="3" t="s">
        <v>72</v>
      </c>
      <c r="B14" s="8" t="s">
        <v>16</v>
      </c>
      <c r="C14" s="40">
        <v>0</v>
      </c>
      <c r="D14" s="14">
        <v>561</v>
      </c>
      <c r="E14" s="13">
        <v>100</v>
      </c>
      <c r="F14" s="14">
        <f t="shared" si="1"/>
        <v>100</v>
      </c>
      <c r="G14" s="19" t="s">
        <v>31</v>
      </c>
      <c r="H14" s="19">
        <f>E14/E3</f>
        <v>3.1082929255253017E-3</v>
      </c>
    </row>
    <row r="15" spans="1:11" s="17" customFormat="1" ht="14.4" x14ac:dyDescent="0.25">
      <c r="A15" s="59" t="s">
        <v>28</v>
      </c>
      <c r="B15" s="60"/>
      <c r="C15" s="46">
        <v>68384</v>
      </c>
      <c r="D15" s="46">
        <f>SUM(D16,D24:D29)</f>
        <v>62250</v>
      </c>
      <c r="E15" s="46">
        <f>SUM(E16,E24:E29)</f>
        <v>3510</v>
      </c>
      <c r="F15" s="46">
        <f>SUM(F16,F24:F29)</f>
        <v>-64874</v>
      </c>
      <c r="G15" s="61">
        <f>E15/C15</f>
        <v>5.1327795975666821E-2</v>
      </c>
      <c r="H15" s="61">
        <f>E15/E3</f>
        <v>0.10910108168593809</v>
      </c>
    </row>
    <row r="16" spans="1:11" s="41" customFormat="1" ht="41.4" x14ac:dyDescent="0.25">
      <c r="A16" s="38" t="s">
        <v>65</v>
      </c>
      <c r="B16" s="39" t="s">
        <v>64</v>
      </c>
      <c r="C16" s="40">
        <v>33211</v>
      </c>
      <c r="D16" s="40">
        <f>SUM(D17+D18+D21+D22+D23)</f>
        <v>25839</v>
      </c>
      <c r="E16" s="40">
        <f>E17+E18+E21+E23</f>
        <v>2179</v>
      </c>
      <c r="F16" s="14">
        <f t="shared" si="1"/>
        <v>-31032</v>
      </c>
      <c r="G16" s="43">
        <f>E16/C16</f>
        <v>6.5610791605191052E-2</v>
      </c>
      <c r="H16" s="43">
        <f>E16/E3</f>
        <v>6.7729702847196316E-2</v>
      </c>
    </row>
    <row r="17" spans="1:9" s="41" customFormat="1" ht="64.5" customHeight="1" x14ac:dyDescent="0.25">
      <c r="A17" s="38" t="s">
        <v>70</v>
      </c>
      <c r="B17" s="39" t="s">
        <v>71</v>
      </c>
      <c r="C17" s="40">
        <v>0</v>
      </c>
      <c r="D17" s="40"/>
      <c r="E17" s="40">
        <v>0</v>
      </c>
      <c r="F17" s="40">
        <f>E17-C17</f>
        <v>0</v>
      </c>
      <c r="G17" s="43" t="s">
        <v>31</v>
      </c>
      <c r="H17" s="43"/>
    </row>
    <row r="18" spans="1:9" s="15" customFormat="1" ht="20.399999999999999" x14ac:dyDescent="0.25">
      <c r="A18" s="3" t="s">
        <v>49</v>
      </c>
      <c r="B18" s="8" t="s">
        <v>77</v>
      </c>
      <c r="C18" s="13">
        <v>20975</v>
      </c>
      <c r="D18" s="13">
        <f>SUM(D19:D20)</f>
        <v>17992</v>
      </c>
      <c r="E18" s="13">
        <f>E19+E20</f>
        <v>1487</v>
      </c>
      <c r="F18" s="13">
        <f>SUM(F19:F20)</f>
        <v>-19488</v>
      </c>
      <c r="G18" s="43">
        <f>E18/C18</f>
        <v>7.0893921334922533E-2</v>
      </c>
      <c r="H18" s="43">
        <f>E18/E3</f>
        <v>4.6220315802561231E-2</v>
      </c>
    </row>
    <row r="19" spans="1:9" s="16" customFormat="1" ht="45.75" customHeight="1" x14ac:dyDescent="0.25">
      <c r="A19" s="37" t="s">
        <v>51</v>
      </c>
      <c r="B19" s="9" t="s">
        <v>48</v>
      </c>
      <c r="C19" s="45">
        <v>19775</v>
      </c>
      <c r="D19" s="36">
        <v>17992</v>
      </c>
      <c r="E19" s="70">
        <v>1352</v>
      </c>
      <c r="F19" s="36">
        <f>E19-C19</f>
        <v>-18423</v>
      </c>
      <c r="G19" s="35">
        <f t="shared" si="2"/>
        <v>6.8369152970922886E-2</v>
      </c>
      <c r="H19" s="35">
        <f>E19/E3</f>
        <v>4.2024120353102073E-2</v>
      </c>
    </row>
    <row r="20" spans="1:9" s="16" customFormat="1" ht="57" customHeight="1" x14ac:dyDescent="0.25">
      <c r="A20" s="37" t="s">
        <v>50</v>
      </c>
      <c r="B20" s="9" t="s">
        <v>47</v>
      </c>
      <c r="C20" s="45">
        <v>1200</v>
      </c>
      <c r="D20" s="36"/>
      <c r="E20" s="70">
        <v>135</v>
      </c>
      <c r="F20" s="36">
        <f>E20-C20</f>
        <v>-1065</v>
      </c>
      <c r="G20" s="35">
        <f>E20/C20</f>
        <v>0.1125</v>
      </c>
      <c r="H20" s="35">
        <f>E20/E3</f>
        <v>4.1961954494591572E-3</v>
      </c>
    </row>
    <row r="21" spans="1:9" s="16" customFormat="1" x14ac:dyDescent="0.25">
      <c r="A21" s="3" t="s">
        <v>12</v>
      </c>
      <c r="B21" s="8" t="s">
        <v>54</v>
      </c>
      <c r="C21" s="40">
        <v>7304</v>
      </c>
      <c r="D21" s="14">
        <v>7238</v>
      </c>
      <c r="E21" s="14">
        <v>302</v>
      </c>
      <c r="F21" s="14">
        <f t="shared" ref="F21:F29" si="3">E21-C21</f>
        <v>-7002</v>
      </c>
      <c r="G21" s="19">
        <f t="shared" si="2"/>
        <v>4.1347207009857612E-2</v>
      </c>
      <c r="H21" s="19">
        <f>E21/E3</f>
        <v>9.3870446350864112E-3</v>
      </c>
    </row>
    <row r="22" spans="1:9" s="16" customFormat="1" ht="27.6" x14ac:dyDescent="0.25">
      <c r="A22" s="3" t="s">
        <v>68</v>
      </c>
      <c r="B22" s="8" t="s">
        <v>69</v>
      </c>
      <c r="C22" s="40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40">
        <v>4932</v>
      </c>
      <c r="D23" s="14">
        <v>609</v>
      </c>
      <c r="E23" s="14">
        <v>390</v>
      </c>
      <c r="F23" s="14">
        <f>E23-C23</f>
        <v>-4542</v>
      </c>
      <c r="G23" s="19">
        <f>E23/C23</f>
        <v>7.9075425790754258E-2</v>
      </c>
      <c r="H23" s="19">
        <f>E23/E3</f>
        <v>1.2122342409548676E-2</v>
      </c>
    </row>
    <row r="24" spans="1:9" s="16" customFormat="1" ht="27.6" x14ac:dyDescent="0.25">
      <c r="A24" s="3" t="s">
        <v>5</v>
      </c>
      <c r="B24" s="8" t="s">
        <v>13</v>
      </c>
      <c r="C24" s="40">
        <v>434</v>
      </c>
      <c r="D24" s="14">
        <v>1932</v>
      </c>
      <c r="E24" s="14">
        <v>2</v>
      </c>
      <c r="F24" s="14">
        <f t="shared" si="3"/>
        <v>-432</v>
      </c>
      <c r="G24" s="19">
        <f t="shared" si="2"/>
        <v>4.608294930875576E-3</v>
      </c>
      <c r="H24" s="19">
        <f>E24/E3</f>
        <v>6.2165858510506024E-5</v>
      </c>
    </row>
    <row r="25" spans="1:9" s="16" customFormat="1" ht="27.6" x14ac:dyDescent="0.25">
      <c r="A25" s="3" t="s">
        <v>66</v>
      </c>
      <c r="B25" s="8" t="s">
        <v>67</v>
      </c>
      <c r="C25" s="40">
        <v>300</v>
      </c>
      <c r="D25" s="14">
        <v>10</v>
      </c>
      <c r="E25" s="14">
        <v>2</v>
      </c>
      <c r="F25" s="14">
        <f t="shared" si="3"/>
        <v>-298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40">
        <v>10793</v>
      </c>
      <c r="D26" s="14">
        <v>29342</v>
      </c>
      <c r="E26" s="14">
        <v>563</v>
      </c>
      <c r="F26" s="14">
        <f t="shared" si="3"/>
        <v>-10230</v>
      </c>
      <c r="G26" s="19">
        <f t="shared" si="2"/>
        <v>5.2163439266191047E-2</v>
      </c>
      <c r="H26" s="19">
        <f>E26/E3</f>
        <v>1.7499689170707447E-2</v>
      </c>
      <c r="I26" s="69"/>
    </row>
    <row r="27" spans="1:9" s="16" customFormat="1" x14ac:dyDescent="0.25">
      <c r="A27" s="3" t="s">
        <v>22</v>
      </c>
      <c r="B27" s="8" t="s">
        <v>30</v>
      </c>
      <c r="C27" s="40">
        <v>18988</v>
      </c>
      <c r="D27" s="14"/>
      <c r="E27" s="14">
        <v>429</v>
      </c>
      <c r="F27" s="14">
        <f>E27-C27</f>
        <v>-18559</v>
      </c>
      <c r="G27" s="19">
        <f>E27/C27</f>
        <v>2.2593216768485358E-2</v>
      </c>
      <c r="H27" s="19">
        <f>E27/E3</f>
        <v>1.3334576650503544E-2</v>
      </c>
    </row>
    <row r="28" spans="1:9" s="16" customFormat="1" x14ac:dyDescent="0.25">
      <c r="A28" s="3" t="s">
        <v>18</v>
      </c>
      <c r="B28" s="8" t="s">
        <v>14</v>
      </c>
      <c r="C28" s="40">
        <v>1367</v>
      </c>
      <c r="D28" s="14">
        <v>2501</v>
      </c>
      <c r="E28" s="14">
        <v>162</v>
      </c>
      <c r="F28" s="14">
        <f t="shared" si="3"/>
        <v>-1205</v>
      </c>
      <c r="G28" s="19">
        <f t="shared" si="2"/>
        <v>0.11850768105340161</v>
      </c>
      <c r="H28" s="19">
        <f>E28/E3</f>
        <v>5.0354345393509884E-3</v>
      </c>
    </row>
    <row r="29" spans="1:9" s="28" customFormat="1" ht="14.4" x14ac:dyDescent="0.25">
      <c r="A29" s="3" t="s">
        <v>2</v>
      </c>
      <c r="B29" s="8" t="s">
        <v>15</v>
      </c>
      <c r="C29" s="40">
        <v>3291</v>
      </c>
      <c r="D29" s="14">
        <v>2626</v>
      </c>
      <c r="E29" s="14">
        <v>173</v>
      </c>
      <c r="F29" s="14">
        <f t="shared" si="3"/>
        <v>-3118</v>
      </c>
      <c r="G29" s="19">
        <f t="shared" si="2"/>
        <v>5.256760862959587E-2</v>
      </c>
      <c r="H29" s="19">
        <f>E29/E3</f>
        <v>5.3773467611587713E-3</v>
      </c>
    </row>
    <row r="30" spans="1:9" s="18" customFormat="1" ht="27.75" customHeight="1" x14ac:dyDescent="0.25">
      <c r="A30" s="62" t="s">
        <v>36</v>
      </c>
      <c r="B30" s="48" t="s">
        <v>37</v>
      </c>
      <c r="C30" s="49">
        <f>C31</f>
        <v>1724316</v>
      </c>
      <c r="D30" s="49" t="e">
        <f>D31+D39+D40</f>
        <v>#VALUE!</v>
      </c>
      <c r="E30" s="49">
        <f>E31+E39+E40+E37+E38+E36</f>
        <v>120076</v>
      </c>
      <c r="F30" s="49">
        <f>E30-C30</f>
        <v>-1604240</v>
      </c>
      <c r="G30" s="50">
        <f t="shared" ref="G30:G35" si="4">E30/C30</f>
        <v>6.9636887902217462E-2</v>
      </c>
      <c r="H30" s="63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1724316</v>
      </c>
      <c r="D31" s="13">
        <f>SUM(D32:D35)</f>
        <v>695933</v>
      </c>
      <c r="E31" s="13">
        <f>E32+E33+E34+E35</f>
        <v>122003</v>
      </c>
      <c r="F31" s="13">
        <f t="shared" ref="F31:F39" si="5">E31-C31</f>
        <v>-1602313</v>
      </c>
      <c r="G31" s="19">
        <f t="shared" si="4"/>
        <v>7.0754432482213234E-2</v>
      </c>
      <c r="H31" s="19"/>
    </row>
    <row r="32" spans="1:9" ht="30.75" customHeight="1" x14ac:dyDescent="0.25">
      <c r="A32" s="31" t="s">
        <v>40</v>
      </c>
      <c r="B32" s="30" t="s">
        <v>73</v>
      </c>
      <c r="C32" s="47">
        <v>154958</v>
      </c>
      <c r="D32" s="32">
        <v>93141</v>
      </c>
      <c r="E32" s="33">
        <v>12913</v>
      </c>
      <c r="F32" s="13">
        <f t="shared" si="5"/>
        <v>-142045</v>
      </c>
      <c r="G32" s="19">
        <f t="shared" si="4"/>
        <v>8.3332257773074001E-2</v>
      </c>
      <c r="H32" s="19"/>
    </row>
    <row r="33" spans="1:10" ht="25.2" customHeight="1" x14ac:dyDescent="0.25">
      <c r="A33" s="29" t="s">
        <v>41</v>
      </c>
      <c r="B33" s="30" t="s">
        <v>74</v>
      </c>
      <c r="C33" s="47">
        <v>272891</v>
      </c>
      <c r="D33" s="32">
        <v>56959</v>
      </c>
      <c r="E33" s="33">
        <v>1544</v>
      </c>
      <c r="F33" s="13">
        <f>E33-C33</f>
        <v>-271347</v>
      </c>
      <c r="G33" s="19">
        <f t="shared" si="4"/>
        <v>5.6579366853432324E-3</v>
      </c>
      <c r="H33" s="19"/>
    </row>
    <row r="34" spans="1:10" ht="25.95" customHeight="1" x14ac:dyDescent="0.25">
      <c r="A34" s="29" t="s">
        <v>42</v>
      </c>
      <c r="B34" s="30" t="s">
        <v>75</v>
      </c>
      <c r="C34" s="47">
        <v>1294467</v>
      </c>
      <c r="D34" s="32">
        <v>541827</v>
      </c>
      <c r="E34" s="33">
        <v>107546</v>
      </c>
      <c r="F34" s="13">
        <f t="shared" si="5"/>
        <v>-1186921</v>
      </c>
      <c r="G34" s="19">
        <f t="shared" si="4"/>
        <v>8.3081299098393388E-2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47">
        <v>2000</v>
      </c>
      <c r="D35" s="32">
        <v>4006</v>
      </c>
      <c r="E35" s="33">
        <v>0</v>
      </c>
      <c r="F35" s="13">
        <f t="shared" si="5"/>
        <v>-2000</v>
      </c>
      <c r="G35" s="19">
        <f t="shared" si="4"/>
        <v>0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47">
        <v>0</v>
      </c>
      <c r="D36" s="32"/>
      <c r="E36" s="33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40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40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73.5" customHeight="1" x14ac:dyDescent="0.25">
      <c r="A39" s="3" t="s">
        <v>55</v>
      </c>
      <c r="B39" s="8" t="s">
        <v>44</v>
      </c>
      <c r="C39" s="47">
        <v>0</v>
      </c>
      <c r="D39" s="34"/>
      <c r="E39" s="33">
        <v>0</v>
      </c>
      <c r="F39" s="13">
        <f t="shared" si="5"/>
        <v>0</v>
      </c>
      <c r="G39" s="19" t="s">
        <v>31</v>
      </c>
      <c r="H39" s="19"/>
      <c r="J39" s="42"/>
    </row>
    <row r="40" spans="1:10" ht="27.6" x14ac:dyDescent="0.25">
      <c r="A40" s="3" t="s">
        <v>45</v>
      </c>
      <c r="B40" s="8" t="s">
        <v>46</v>
      </c>
      <c r="C40" s="47">
        <v>0</v>
      </c>
      <c r="D40" s="13" t="s">
        <v>31</v>
      </c>
      <c r="E40" s="33">
        <v>-1927</v>
      </c>
      <c r="F40" s="13">
        <f>E40-C40</f>
        <v>-1927</v>
      </c>
      <c r="G40" s="19" t="s">
        <v>31</v>
      </c>
      <c r="H40" s="19"/>
    </row>
    <row r="41" spans="1:10" x14ac:dyDescent="0.25">
      <c r="A41" s="64" t="s">
        <v>25</v>
      </c>
      <c r="B41" s="65"/>
      <c r="C41" s="66">
        <f>C30+C3</f>
        <v>2373096</v>
      </c>
      <c r="D41" s="66" t="e">
        <f>D30+D3</f>
        <v>#VALUE!</v>
      </c>
      <c r="E41" s="66">
        <f>E30+E3</f>
        <v>152248</v>
      </c>
      <c r="F41" s="66">
        <f>E41-C41</f>
        <v>-2220848</v>
      </c>
      <c r="G41" s="67">
        <f>E41/C41</f>
        <v>6.4155853787625949E-2</v>
      </c>
      <c r="H41" s="68"/>
    </row>
    <row r="42" spans="1:10" x14ac:dyDescent="0.25">
      <c r="A42" s="74" t="s">
        <v>17</v>
      </c>
      <c r="B42" s="75"/>
      <c r="C42" s="75"/>
      <c r="D42" s="76"/>
      <c r="E42" s="71"/>
      <c r="F42" s="20"/>
      <c r="G42" s="20"/>
      <c r="H42" s="20"/>
    </row>
    <row r="43" spans="1:10" ht="44.25" customHeight="1" x14ac:dyDescent="0.25">
      <c r="A43" s="78" t="s">
        <v>86</v>
      </c>
      <c r="B43" s="78"/>
      <c r="C43" s="78"/>
      <c r="D43" s="78"/>
      <c r="E43" s="78"/>
      <c r="F43" s="78"/>
      <c r="G43" s="78"/>
      <c r="H43" s="78"/>
    </row>
    <row r="44" spans="1:10" x14ac:dyDescent="0.25">
      <c r="A44" s="10"/>
      <c r="B44" s="11"/>
      <c r="D44" s="12"/>
      <c r="E44" s="73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3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H1"/>
    <mergeCell ref="A43:H43"/>
  </mergeCells>
  <phoneticPr fontId="0" type="noConversion"/>
  <printOptions horizontalCentered="1"/>
  <pageMargins left="0.59055118110236227" right="0" top="0" bottom="0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2022-06-20T05:25:45Z</cp:lastPrinted>
  <dcterms:created xsi:type="dcterms:W3CDTF">2000-04-06T09:59:55Z</dcterms:created>
  <dcterms:modified xsi:type="dcterms:W3CDTF">2023-01-10T07:56:47Z</dcterms:modified>
</cp:coreProperties>
</file>